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60" yWindow="60" windowWidth="12120" windowHeight="9060"/>
  </bookViews>
  <sheets>
    <sheet name="Приложение 1 доходы" sheetId="1" r:id="rId1"/>
  </sheets>
  <definedNames>
    <definedName name="_xlnm.Print_Area" localSheetId="0">'Приложение 1 доходы'!$A$1:$J$40</definedName>
  </definedNames>
  <calcPr calcId="125725"/>
</workbook>
</file>

<file path=xl/calcChain.xml><?xml version="1.0" encoding="utf-8"?>
<calcChain xmlns="http://schemas.openxmlformats.org/spreadsheetml/2006/main">
  <c r="B6" i="1"/>
  <c r="G15"/>
  <c r="G14"/>
  <c r="G13" s="1"/>
  <c r="I15"/>
  <c r="I14"/>
  <c r="I13" s="1"/>
  <c r="H15"/>
  <c r="H14"/>
  <c r="C13"/>
  <c r="D13"/>
  <c r="H13" s="1"/>
  <c r="E13"/>
  <c r="B13"/>
  <c r="J16"/>
  <c r="H16"/>
  <c r="I16"/>
  <c r="G16"/>
  <c r="E16"/>
  <c r="D16"/>
  <c r="C16"/>
  <c r="B16"/>
  <c r="E20"/>
  <c r="D20"/>
  <c r="C20"/>
  <c r="B20"/>
  <c r="B21"/>
  <c r="B27"/>
  <c r="J21"/>
  <c r="E21"/>
  <c r="H21" s="1"/>
  <c r="D21"/>
  <c r="C21"/>
  <c r="I24"/>
  <c r="B22"/>
  <c r="D22"/>
  <c r="E22"/>
  <c r="C22"/>
  <c r="H35"/>
  <c r="I30"/>
  <c r="G31"/>
  <c r="I31"/>
  <c r="J31"/>
  <c r="G30"/>
  <c r="H30"/>
  <c r="B34"/>
  <c r="B33" s="1"/>
  <c r="G22"/>
  <c r="E34"/>
  <c r="E33" s="1"/>
  <c r="J38"/>
  <c r="J39"/>
  <c r="H39"/>
  <c r="G39"/>
  <c r="I39"/>
  <c r="C27"/>
  <c r="D27"/>
  <c r="E27"/>
  <c r="C8"/>
  <c r="C6" s="1"/>
  <c r="D8"/>
  <c r="D6" s="1"/>
  <c r="E8"/>
  <c r="B8"/>
  <c r="G25"/>
  <c r="G36"/>
  <c r="H36"/>
  <c r="I36"/>
  <c r="G26"/>
  <c r="H26"/>
  <c r="I26"/>
  <c r="J26"/>
  <c r="G9"/>
  <c r="H9"/>
  <c r="I9"/>
  <c r="G10"/>
  <c r="H10"/>
  <c r="I10"/>
  <c r="G11"/>
  <c r="H11"/>
  <c r="I11"/>
  <c r="G12"/>
  <c r="H12"/>
  <c r="I12"/>
  <c r="H17"/>
  <c r="H38"/>
  <c r="H37"/>
  <c r="H29"/>
  <c r="H28"/>
  <c r="H25"/>
  <c r="H23"/>
  <c r="H19"/>
  <c r="H18"/>
  <c r="H7"/>
  <c r="G21" l="1"/>
  <c r="G20" s="1"/>
  <c r="G8"/>
  <c r="B32"/>
  <c r="B40" s="1"/>
  <c r="G27"/>
  <c r="I33"/>
  <c r="J33"/>
  <c r="I8"/>
  <c r="J27"/>
  <c r="H27"/>
  <c r="I27"/>
  <c r="H22"/>
  <c r="E6"/>
  <c r="H8"/>
  <c r="J22"/>
  <c r="G17"/>
  <c r="G38"/>
  <c r="G37"/>
  <c r="G35"/>
  <c r="G29"/>
  <c r="G28"/>
  <c r="G23"/>
  <c r="G19"/>
  <c r="G18"/>
  <c r="G7"/>
  <c r="H6" l="1"/>
  <c r="J23"/>
  <c r="I23"/>
  <c r="I22" s="1"/>
  <c r="I21" s="1"/>
  <c r="I20" s="1"/>
  <c r="I25"/>
  <c r="D34" l="1"/>
  <c r="D33" s="1"/>
  <c r="G33" l="1"/>
  <c r="H33"/>
  <c r="J17"/>
  <c r="H20"/>
  <c r="I17"/>
  <c r="J18"/>
  <c r="J19"/>
  <c r="J29"/>
  <c r="I28"/>
  <c r="I29"/>
  <c r="I6" l="1"/>
  <c r="J6"/>
  <c r="G6"/>
  <c r="G34"/>
  <c r="H34"/>
  <c r="D32"/>
  <c r="D40" s="1"/>
  <c r="C34"/>
  <c r="C33" s="1"/>
  <c r="C32" l="1"/>
  <c r="C40" l="1"/>
  <c r="C43" s="1"/>
  <c r="J20"/>
  <c r="I7"/>
  <c r="J7"/>
  <c r="I18"/>
  <c r="I19"/>
  <c r="I35"/>
  <c r="J35"/>
  <c r="I37"/>
  <c r="J37"/>
  <c r="I38"/>
  <c r="E32" l="1"/>
  <c r="J34"/>
  <c r="D43"/>
  <c r="I34"/>
  <c r="E40" l="1"/>
  <c r="I32"/>
  <c r="F15"/>
  <c r="F14"/>
  <c r="F7"/>
  <c r="F16"/>
  <c r="F21"/>
  <c r="F23"/>
  <c r="F17"/>
  <c r="F13"/>
  <c r="F8"/>
  <c r="F20"/>
  <c r="F22"/>
  <c r="F33"/>
  <c r="F6"/>
  <c r="F31"/>
  <c r="F30"/>
  <c r="F32"/>
  <c r="H32"/>
  <c r="F39"/>
  <c r="G32"/>
  <c r="J32"/>
  <c r="F34" l="1"/>
  <c r="F40"/>
  <c r="F29"/>
  <c r="F26"/>
  <c r="F27"/>
  <c r="F36"/>
  <c r="F9"/>
  <c r="F12"/>
  <c r="F11"/>
  <c r="F10"/>
  <c r="F37"/>
  <c r="H40"/>
  <c r="F28"/>
  <c r="E43"/>
  <c r="F25"/>
  <c r="F19"/>
  <c r="F35"/>
  <c r="F18"/>
  <c r="F38"/>
  <c r="G40"/>
  <c r="I40"/>
  <c r="B43"/>
  <c r="J40"/>
</calcChain>
</file>

<file path=xl/sharedStrings.xml><?xml version="1.0" encoding="utf-8"?>
<sst xmlns="http://schemas.openxmlformats.org/spreadsheetml/2006/main" count="57" uniqueCount="53">
  <si>
    <t>Налог на доходы физических лиц</t>
  </si>
  <si>
    <t>Земельный налог</t>
  </si>
  <si>
    <t>Безвозмездные поступления</t>
  </si>
  <si>
    <t>ВСЕГО ДОХОДОВ</t>
  </si>
  <si>
    <t>сумма</t>
  </si>
  <si>
    <t>Налоговые доходы</t>
  </si>
  <si>
    <t>Неналоговые доходы</t>
  </si>
  <si>
    <t>Государственная пошлина</t>
  </si>
  <si>
    <t>Всего налоговых и неналоговых доходов</t>
  </si>
  <si>
    <t>Дотации</t>
  </si>
  <si>
    <t>Субвенции</t>
  </si>
  <si>
    <t>Иные межбюджетные трансферты</t>
  </si>
  <si>
    <t>Налог на имущество физических лиц</t>
  </si>
  <si>
    <t>СРАВНИТЕЛЬНАЯ ТАБЛИЦА ПО ДОХОДАМ  МЕСТНОГО БЮДЖЕТА</t>
  </si>
  <si>
    <t>Наименование показателя</t>
  </si>
  <si>
    <t>Доля в сумме доходов, %</t>
  </si>
  <si>
    <t>темп прироста</t>
  </si>
  <si>
    <t>(тыс.рублей)</t>
  </si>
  <si>
    <t>ВСЕГО РАСХОДОВ</t>
  </si>
  <si>
    <t>Дефицит (-), профицит (+)</t>
  </si>
  <si>
    <t>Х</t>
  </si>
  <si>
    <t>Доходы, получаемые в виде арендной платы, а также средства от продажи права на заключение договоров аренды  за земли находящиеся в собственности поселений (за исключением земельных участков муниципальных бюджетных и автономных учреждений)(111 05025)</t>
  </si>
  <si>
    <t>Первоначально утвержденные бюджетные назначения на 2018 год (решение от 26.12.2017 № 2)</t>
  </si>
  <si>
    <t>000 1 03 02230 01 0000 110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</si>
  <si>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 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</si>
  <si>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</si>
  <si>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</si>
  <si>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</t>
  </si>
  <si>
    <t>за  год</t>
  </si>
  <si>
    <t>Акцизы по подакцизным товарам (продукции), производимым на территории Российской Федерации</t>
  </si>
  <si>
    <t>Налог на совокупный доход</t>
  </si>
  <si>
    <t>Доходы от сдачи в аренду имущества, составляющего казну сельских поселений (за исключением земельных участков) (111 05075)</t>
  </si>
  <si>
    <t xml:space="preserve">000 1 11 05000 00 0000 120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</si>
  <si>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</si>
  <si>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   ДОХОДЫ ОТ ОКАЗАНИЯ ПЛАТНЫХ УСЛУГ (РАБОТ) И КОМПЕНСАЦИИ  ЗАТРАТ ГОСУДАРСТВА</t>
  </si>
  <si>
    <t>доходы, поступающие в порядке возмещения расходов, понесенных в связи с эксплуатацией имущества сельских поселений (000 1 13 02065 10 0000 130)</t>
  </si>
  <si>
    <t>Прочие доходы от компенсации затрат государства (660 1 13 02995 10 0000 130)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</si>
  <si>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</si>
  <si>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БЕЗВОЗМЕЗДНЫЕ ПОСТУПЛЕНИЯ ОТ ДРУГИХ БЮДЖЕТОВ БЮДЖЕТНОЙ СИСТЕМЫ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</si>
  <si>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учреждений)11105035</t>
  </si>
  <si>
    <t>ДОХОДЫ ОТ ПРОДАЖИ МАТЕРИАЛЬНЫХ И НЕМАТЕРИАЛЬНЫХ АКТИВОВ</t>
  </si>
  <si>
    <t>Прочие неналоговые доходы</t>
  </si>
  <si>
    <t>Приложение 1 к пояснительной записке об исполнении бюджета за  2018 год</t>
  </si>
  <si>
    <t>Показатели кассового исполнения за   2017 год</t>
  </si>
  <si>
    <t>Уточненые бюджетные назначения на 2018 год  (решение от 27.12.2018 № 5)</t>
  </si>
  <si>
    <t>Показатели кассового исполнения за   2018 год</t>
  </si>
  <si>
    <t>Исполнение бюджета на   01.01. 2019  год  (%)</t>
  </si>
  <si>
    <t>Отклонение  показателей  исполнения бюджета за 2018 год относительно   2017 года</t>
  </si>
  <si>
    <t xml:space="preserve">Отклонение  показателей  исполнения бюджета за  2018 год относительно уточненных бюджетных назначений на  2018 год, тыс.руб.  </t>
  </si>
  <si>
    <t>Доходы от использования имущества, находящегося в государственной и муниципальной собственности</t>
  </si>
  <si>
    <t>Налог на имущество</t>
  </si>
  <si>
    <t>Налог, взимаемый в связи с применением упрощенной системы налогообложения</t>
  </si>
  <si>
    <t>Единый сельскохозяйственный налог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</si>
</sst>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_р_."/>
    <numFmt numFmtId="166" formatCode="0.0%"/>
    <numFmt numFmtId="167" formatCode="_-* #,##0.0_р_._-;\-* #,##0.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/>
    <xf numFmtId="166" fontId="3" fillId="0" borderId="0" xfId="0" applyNumberFormat="1" applyFont="1"/>
    <xf numFmtId="166" fontId="3" fillId="0" borderId="0" xfId="1" applyNumberFormat="1" applyFont="1"/>
    <xf numFmtId="167" fontId="3" fillId="0" borderId="0" xfId="2" applyNumberFormat="1" applyFont="1"/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Border="1"/>
    <xf numFmtId="167" fontId="3" fillId="0" borderId="0" xfId="2" applyNumberFormat="1" applyFont="1" applyBorder="1"/>
    <xf numFmtId="165" fontId="3" fillId="0" borderId="0" xfId="0" applyNumberFormat="1" applyFont="1" applyBorder="1"/>
    <xf numFmtId="166" fontId="3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6" fontId="3" fillId="0" borderId="0" xfId="1" applyNumberFormat="1" applyFont="1" applyBorder="1"/>
    <xf numFmtId="166" fontId="3" fillId="0" borderId="0" xfId="1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center"/>
    </xf>
    <xf numFmtId="167" fontId="7" fillId="2" borderId="5" xfId="2" applyNumberFormat="1" applyFont="1" applyFill="1" applyBorder="1" applyAlignment="1" applyProtection="1">
      <alignment horizontal="center" vertical="center"/>
      <protection locked="0"/>
    </xf>
    <xf numFmtId="167" fontId="7" fillId="2" borderId="2" xfId="2" applyNumberFormat="1" applyFont="1" applyFill="1" applyBorder="1" applyAlignment="1" applyProtection="1">
      <alignment horizontal="center" vertical="center"/>
      <protection locked="0"/>
    </xf>
    <xf numFmtId="166" fontId="7" fillId="2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167" fontId="3" fillId="0" borderId="5" xfId="2" applyNumberFormat="1" applyFont="1" applyBorder="1"/>
    <xf numFmtId="165" fontId="2" fillId="3" borderId="2" xfId="2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6" fontId="3" fillId="3" borderId="3" xfId="1" applyNumberFormat="1" applyFont="1" applyFill="1" applyBorder="1" applyAlignment="1">
      <alignment horizontal="right" vertical="center"/>
    </xf>
    <xf numFmtId="166" fontId="3" fillId="4" borderId="3" xfId="1" applyNumberFormat="1" applyFont="1" applyFill="1" applyBorder="1" applyAlignment="1">
      <alignment horizontal="right" vertical="center"/>
    </xf>
    <xf numFmtId="166" fontId="3" fillId="4" borderId="2" xfId="1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166" fontId="8" fillId="4" borderId="4" xfId="0" applyNumberFormat="1" applyFont="1" applyFill="1" applyBorder="1" applyAlignment="1">
      <alignment horizontal="right" vertical="center"/>
    </xf>
    <xf numFmtId="166" fontId="8" fillId="4" borderId="4" xfId="1" applyNumberFormat="1" applyFont="1" applyFill="1" applyBorder="1" applyAlignment="1">
      <alignment horizontal="right" vertical="center"/>
    </xf>
    <xf numFmtId="165" fontId="8" fillId="4" borderId="4" xfId="0" applyNumberFormat="1" applyFont="1" applyFill="1" applyBorder="1" applyAlignment="1">
      <alignment horizontal="right" vertical="center"/>
    </xf>
    <xf numFmtId="166" fontId="10" fillId="4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horizontal="right" vertical="center"/>
    </xf>
    <xf numFmtId="166" fontId="6" fillId="0" borderId="6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11" fillId="4" borderId="4" xfId="0" applyFont="1" applyFill="1" applyBorder="1" applyAlignment="1">
      <alignment wrapText="1"/>
    </xf>
    <xf numFmtId="0" fontId="12" fillId="4" borderId="4" xfId="0" applyFont="1" applyFill="1" applyBorder="1" applyAlignment="1">
      <alignment wrapText="1"/>
    </xf>
    <xf numFmtId="0" fontId="9" fillId="4" borderId="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wrapText="1"/>
    </xf>
    <xf numFmtId="164" fontId="10" fillId="4" borderId="4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165" fontId="10" fillId="4" borderId="4" xfId="0" applyNumberFormat="1" applyFont="1" applyFill="1" applyBorder="1" applyAlignment="1">
      <alignment horizontal="right" vertical="center"/>
    </xf>
    <xf numFmtId="166" fontId="10" fillId="4" borderId="4" xfId="1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166" fontId="2" fillId="4" borderId="4" xfId="0" applyNumberFormat="1" applyFont="1" applyFill="1" applyBorder="1" applyAlignment="1">
      <alignment horizontal="right" vertical="center"/>
    </xf>
    <xf numFmtId="165" fontId="3" fillId="4" borderId="4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>
      <alignment horizontal="right" vertical="center"/>
    </xf>
    <xf numFmtId="166" fontId="3" fillId="4" borderId="4" xfId="0" applyNumberFormat="1" applyFont="1" applyFill="1" applyBorder="1" applyAlignment="1">
      <alignment horizontal="right" vertical="center"/>
    </xf>
    <xf numFmtId="165" fontId="2" fillId="4" borderId="4" xfId="0" applyNumberFormat="1" applyFont="1" applyFill="1" applyBorder="1" applyAlignment="1">
      <alignment horizontal="right" vertical="center"/>
    </xf>
    <xf numFmtId="166" fontId="2" fillId="4" borderId="4" xfId="1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>
      <alignment vertical="center" wrapText="1"/>
    </xf>
    <xf numFmtId="166" fontId="3" fillId="4" borderId="4" xfId="1" applyNumberFormat="1" applyFont="1" applyFill="1" applyBorder="1" applyAlignment="1">
      <alignment horizontal="right" vertical="center"/>
    </xf>
    <xf numFmtId="164" fontId="10" fillId="4" borderId="4" xfId="2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8"/>
  </sheetPr>
  <dimension ref="A1:Q43"/>
  <sheetViews>
    <sheetView tabSelected="1" workbookViewId="0">
      <pane xSplit="1" ySplit="5" topLeftCell="B27" activePane="bottomRight" state="frozen"/>
      <selection pane="topRight" activeCell="D1" sqref="D1"/>
      <selection pane="bottomLeft" activeCell="A10" sqref="A10"/>
      <selection pane="bottomRight" sqref="A1:J40"/>
    </sheetView>
  </sheetViews>
  <sheetFormatPr defaultRowHeight="12.75"/>
  <cols>
    <col min="1" max="1" width="52.140625" style="1" customWidth="1"/>
    <col min="2" max="3" width="12.7109375" style="7" customWidth="1"/>
    <col min="4" max="4" width="12.7109375" style="4" customWidth="1"/>
    <col min="5" max="5" width="13.7109375" style="4" customWidth="1"/>
    <col min="6" max="6" width="12.7109375" style="5" customWidth="1"/>
    <col min="7" max="7" width="19.140625" style="5" customWidth="1"/>
    <col min="8" max="8" width="12.42578125" style="5" customWidth="1"/>
    <col min="9" max="9" width="12.28515625" style="4" customWidth="1"/>
    <col min="10" max="10" width="12.28515625" style="6" customWidth="1"/>
    <col min="11" max="16384" width="9.140625" style="1"/>
  </cols>
  <sheetData>
    <row r="1" spans="1:10" ht="21.75" customHeight="1">
      <c r="A1" s="64" t="s">
        <v>42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4.25" customHeight="1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2.75" customHeight="1">
      <c r="A3" s="11"/>
      <c r="B3" s="12"/>
      <c r="C3" s="12"/>
      <c r="D3" s="13"/>
      <c r="E3" s="71"/>
      <c r="F3" s="71"/>
      <c r="G3" s="71"/>
      <c r="H3" s="71"/>
      <c r="I3" s="15"/>
      <c r="J3" s="17" t="s">
        <v>17</v>
      </c>
    </row>
    <row r="4" spans="1:10" ht="76.5" customHeight="1">
      <c r="A4" s="69" t="s">
        <v>14</v>
      </c>
      <c r="B4" s="68" t="s">
        <v>43</v>
      </c>
      <c r="C4" s="68" t="s">
        <v>22</v>
      </c>
      <c r="D4" s="68" t="s">
        <v>44</v>
      </c>
      <c r="E4" s="68" t="s">
        <v>45</v>
      </c>
      <c r="F4" s="72" t="s">
        <v>15</v>
      </c>
      <c r="G4" s="74" t="s">
        <v>48</v>
      </c>
      <c r="H4" s="40" t="s">
        <v>46</v>
      </c>
      <c r="I4" s="67" t="s">
        <v>47</v>
      </c>
      <c r="J4" s="67"/>
    </row>
    <row r="5" spans="1:10" ht="78" customHeight="1">
      <c r="A5" s="69"/>
      <c r="B5" s="68"/>
      <c r="C5" s="68"/>
      <c r="D5" s="68"/>
      <c r="E5" s="68"/>
      <c r="F5" s="73"/>
      <c r="G5" s="74"/>
      <c r="H5" s="32" t="s">
        <v>28</v>
      </c>
      <c r="I5" s="30" t="s">
        <v>4</v>
      </c>
      <c r="J5" s="31" t="s">
        <v>16</v>
      </c>
    </row>
    <row r="6" spans="1:10" s="8" customFormat="1" ht="20.25" customHeight="1">
      <c r="A6" s="41" t="s">
        <v>5</v>
      </c>
      <c r="B6" s="54">
        <f>B7+B8+B13+B17+B18+B19</f>
        <v>1586.9999999999998</v>
      </c>
      <c r="C6" s="54">
        <f t="shared" ref="C6:E6" si="0">C7+C8+C13+C17+C18+C19</f>
        <v>1963.4</v>
      </c>
      <c r="D6" s="54">
        <f t="shared" si="0"/>
        <v>2064.3000000000002</v>
      </c>
      <c r="E6" s="54">
        <f t="shared" si="0"/>
        <v>2173.6000000000004</v>
      </c>
      <c r="F6" s="34">
        <f t="shared" ref="F6:F19" si="1">E6/$E$40</f>
        <v>6.2074125690394749E-2</v>
      </c>
      <c r="G6" s="54">
        <f t="shared" ref="G6:G23" si="2">E6-D6</f>
        <v>109.30000000000018</v>
      </c>
      <c r="H6" s="55">
        <f t="shared" ref="H6:H23" si="3">E6/D6</f>
        <v>1.0529477304655332</v>
      </c>
      <c r="I6" s="59">
        <f t="shared" ref="I6:I24" si="4">E6-B6</f>
        <v>586.60000000000059</v>
      </c>
      <c r="J6" s="60">
        <f t="shared" ref="J6:J23" si="5">E6/B6-100%</f>
        <v>0.36962822936357953</v>
      </c>
    </row>
    <row r="7" spans="1:10" ht="15.75">
      <c r="A7" s="38" t="s">
        <v>0</v>
      </c>
      <c r="B7" s="39">
        <v>780.9</v>
      </c>
      <c r="C7" s="42">
        <v>769.9</v>
      </c>
      <c r="D7" s="42">
        <v>850.2</v>
      </c>
      <c r="E7" s="39">
        <v>875.7</v>
      </c>
      <c r="F7" s="34">
        <f>E7/$E$40</f>
        <v>2.500842467200896E-2</v>
      </c>
      <c r="G7" s="39">
        <f t="shared" si="2"/>
        <v>25.5</v>
      </c>
      <c r="H7" s="34">
        <f t="shared" si="3"/>
        <v>1.0299929428369796</v>
      </c>
      <c r="I7" s="36">
        <f t="shared" si="4"/>
        <v>94.800000000000068</v>
      </c>
      <c r="J7" s="35">
        <f t="shared" si="5"/>
        <v>0.12139838647714174</v>
      </c>
    </row>
    <row r="8" spans="1:10" ht="47.25">
      <c r="A8" s="38" t="s">
        <v>29</v>
      </c>
      <c r="B8" s="39">
        <f>B9+B10+B11+B12</f>
        <v>0</v>
      </c>
      <c r="C8" s="39">
        <f t="shared" ref="C8:E8" si="6">C9+C10+C11+C12</f>
        <v>384.5</v>
      </c>
      <c r="D8" s="39">
        <f t="shared" si="6"/>
        <v>410.29999999999995</v>
      </c>
      <c r="E8" s="39">
        <f t="shared" si="6"/>
        <v>415.4</v>
      </c>
      <c r="F8" s="34">
        <f t="shared" si="1"/>
        <v>1.1863080517017838E-2</v>
      </c>
      <c r="G8" s="39">
        <f t="shared" si="2"/>
        <v>5.1000000000000227</v>
      </c>
      <c r="H8" s="34">
        <f t="shared" si="3"/>
        <v>1.0124299293200099</v>
      </c>
      <c r="I8" s="36">
        <f t="shared" si="4"/>
        <v>415.4</v>
      </c>
      <c r="J8" s="35">
        <v>0</v>
      </c>
    </row>
    <row r="9" spans="1:10" ht="63.75">
      <c r="A9" s="43" t="s">
        <v>23</v>
      </c>
      <c r="B9" s="39">
        <v>0</v>
      </c>
      <c r="C9" s="61">
        <v>143.4</v>
      </c>
      <c r="D9" s="61">
        <v>178.7</v>
      </c>
      <c r="E9" s="39">
        <v>185.1</v>
      </c>
      <c r="F9" s="34">
        <f t="shared" si="1"/>
        <v>5.2861247079923008E-3</v>
      </c>
      <c r="G9" s="39">
        <f t="shared" si="2"/>
        <v>6.4000000000000057</v>
      </c>
      <c r="H9" s="34">
        <f t="shared" si="3"/>
        <v>1.0358142137660884</v>
      </c>
      <c r="I9" s="36">
        <f t="shared" si="4"/>
        <v>185.1</v>
      </c>
      <c r="J9" s="35">
        <v>0</v>
      </c>
    </row>
    <row r="10" spans="1:10" ht="89.25">
      <c r="A10" s="43" t="s">
        <v>24</v>
      </c>
      <c r="B10" s="57">
        <v>0</v>
      </c>
      <c r="C10" s="61">
        <v>1.1000000000000001</v>
      </c>
      <c r="D10" s="61">
        <v>1.6</v>
      </c>
      <c r="E10" s="57">
        <v>1.8</v>
      </c>
      <c r="F10" s="58">
        <f t="shared" si="1"/>
        <v>5.1404778359730643E-5</v>
      </c>
      <c r="G10" s="57">
        <f t="shared" si="2"/>
        <v>0.19999999999999996</v>
      </c>
      <c r="H10" s="58">
        <f t="shared" si="3"/>
        <v>1.125</v>
      </c>
      <c r="I10" s="56">
        <f t="shared" si="4"/>
        <v>1.8</v>
      </c>
      <c r="J10" s="35">
        <v>0</v>
      </c>
    </row>
    <row r="11" spans="1:10" ht="76.5">
      <c r="A11" s="43" t="s">
        <v>25</v>
      </c>
      <c r="B11" s="57">
        <v>0</v>
      </c>
      <c r="C11" s="61">
        <v>262.10000000000002</v>
      </c>
      <c r="D11" s="61">
        <v>269.60000000000002</v>
      </c>
      <c r="E11" s="57">
        <v>270</v>
      </c>
      <c r="F11" s="58">
        <f t="shared" si="1"/>
        <v>7.7107167539595964E-3</v>
      </c>
      <c r="G11" s="57">
        <f t="shared" si="2"/>
        <v>0.39999999999997726</v>
      </c>
      <c r="H11" s="58">
        <f t="shared" si="3"/>
        <v>1.0014836795252224</v>
      </c>
      <c r="I11" s="56">
        <f t="shared" si="4"/>
        <v>270</v>
      </c>
      <c r="J11" s="35">
        <v>0</v>
      </c>
    </row>
    <row r="12" spans="1:10" ht="63.75">
      <c r="A12" s="43" t="s">
        <v>26</v>
      </c>
      <c r="B12" s="57">
        <v>0</v>
      </c>
      <c r="C12" s="61">
        <v>-22.1</v>
      </c>
      <c r="D12" s="61">
        <v>-39.6</v>
      </c>
      <c r="E12" s="57">
        <v>-41.5</v>
      </c>
      <c r="F12" s="58">
        <f t="shared" si="1"/>
        <v>-1.1851657232937898E-3</v>
      </c>
      <c r="G12" s="57">
        <f t="shared" si="2"/>
        <v>-1.8999999999999986</v>
      </c>
      <c r="H12" s="58">
        <f t="shared" si="3"/>
        <v>1.047979797979798</v>
      </c>
      <c r="I12" s="56">
        <f t="shared" si="4"/>
        <v>-41.5</v>
      </c>
      <c r="J12" s="35">
        <v>0</v>
      </c>
    </row>
    <row r="13" spans="1:10" ht="15.75">
      <c r="A13" s="44" t="s">
        <v>30</v>
      </c>
      <c r="B13" s="39">
        <f>B14+B15</f>
        <v>0</v>
      </c>
      <c r="C13" s="39">
        <f t="shared" ref="C13:I13" si="7">C14+C15</f>
        <v>43.8</v>
      </c>
      <c r="D13" s="39">
        <f t="shared" si="7"/>
        <v>33.900000000000006</v>
      </c>
      <c r="E13" s="39">
        <f t="shared" si="7"/>
        <v>33.900000000000006</v>
      </c>
      <c r="F13" s="34">
        <f>E13/$E$40</f>
        <v>9.6812332577492731E-4</v>
      </c>
      <c r="G13" s="39">
        <f t="shared" si="7"/>
        <v>0</v>
      </c>
      <c r="H13" s="34">
        <f t="shared" si="3"/>
        <v>1</v>
      </c>
      <c r="I13" s="39">
        <f t="shared" si="7"/>
        <v>33.900000000000006</v>
      </c>
      <c r="J13" s="35">
        <v>0</v>
      </c>
    </row>
    <row r="14" spans="1:10" ht="31.5">
      <c r="A14" s="44" t="s">
        <v>51</v>
      </c>
      <c r="B14" s="39">
        <v>0</v>
      </c>
      <c r="C14" s="61">
        <v>43.8</v>
      </c>
      <c r="D14" s="61">
        <v>11.8</v>
      </c>
      <c r="E14" s="39">
        <v>11.8</v>
      </c>
      <c r="F14" s="34">
        <f t="shared" ref="F14:F15" si="8">E14/$E$40</f>
        <v>3.3698688035823423E-4</v>
      </c>
      <c r="G14" s="39">
        <f t="shared" si="2"/>
        <v>0</v>
      </c>
      <c r="H14" s="34">
        <f t="shared" si="3"/>
        <v>1</v>
      </c>
      <c r="I14" s="36">
        <f t="shared" si="4"/>
        <v>11.8</v>
      </c>
      <c r="J14" s="35">
        <v>0</v>
      </c>
    </row>
    <row r="15" spans="1:10" ht="15.75">
      <c r="A15" s="44" t="s">
        <v>52</v>
      </c>
      <c r="B15" s="39">
        <v>0</v>
      </c>
      <c r="C15" s="61">
        <v>0</v>
      </c>
      <c r="D15" s="61">
        <v>22.1</v>
      </c>
      <c r="E15" s="39">
        <v>22.1</v>
      </c>
      <c r="F15" s="34">
        <f t="shared" si="8"/>
        <v>6.3113644541669292E-4</v>
      </c>
      <c r="G15" s="39">
        <f t="shared" si="2"/>
        <v>0</v>
      </c>
      <c r="H15" s="34">
        <f t="shared" si="3"/>
        <v>1</v>
      </c>
      <c r="I15" s="36">
        <f t="shared" si="4"/>
        <v>22.1</v>
      </c>
      <c r="J15" s="35">
        <v>0</v>
      </c>
    </row>
    <row r="16" spans="1:10" ht="18.75">
      <c r="A16" s="45" t="s">
        <v>50</v>
      </c>
      <c r="B16" s="39">
        <f>B17+B18</f>
        <v>784.8</v>
      </c>
      <c r="C16" s="39">
        <f t="shared" ref="C16:E16" si="9">C17+C18</f>
        <v>739.7</v>
      </c>
      <c r="D16" s="39">
        <f t="shared" si="9"/>
        <v>757</v>
      </c>
      <c r="E16" s="39">
        <f t="shared" si="9"/>
        <v>835.3</v>
      </c>
      <c r="F16" s="34">
        <f>E16/$E$40</f>
        <v>2.3854672979935002E-2</v>
      </c>
      <c r="G16" s="39">
        <f>G17+G18</f>
        <v>78.299999999999955</v>
      </c>
      <c r="H16" s="34">
        <f t="shared" si="3"/>
        <v>1.1034346103038308</v>
      </c>
      <c r="I16" s="39">
        <f>I17+I18</f>
        <v>50.5</v>
      </c>
      <c r="J16" s="35">
        <f t="shared" si="5"/>
        <v>6.4347604485219145E-2</v>
      </c>
    </row>
    <row r="17" spans="1:17" ht="15.75">
      <c r="A17" s="38" t="s">
        <v>12</v>
      </c>
      <c r="B17" s="39">
        <v>34.799999999999997</v>
      </c>
      <c r="C17" s="39">
        <v>31.7</v>
      </c>
      <c r="D17" s="39">
        <v>54.8</v>
      </c>
      <c r="E17" s="39">
        <v>55.3</v>
      </c>
      <c r="F17" s="34">
        <f>E17/$E$40</f>
        <v>1.5792690240517247E-3</v>
      </c>
      <c r="G17" s="39">
        <f t="shared" si="2"/>
        <v>0.5</v>
      </c>
      <c r="H17" s="34">
        <f t="shared" si="3"/>
        <v>1.0091240875912408</v>
      </c>
      <c r="I17" s="36">
        <f t="shared" si="4"/>
        <v>20.5</v>
      </c>
      <c r="J17" s="35">
        <f t="shared" si="5"/>
        <v>0.58908045977011492</v>
      </c>
    </row>
    <row r="18" spans="1:17" s="3" customFormat="1" ht="15.75">
      <c r="A18" s="38" t="s">
        <v>1</v>
      </c>
      <c r="B18" s="39">
        <v>750</v>
      </c>
      <c r="C18" s="39">
        <v>708</v>
      </c>
      <c r="D18" s="39">
        <v>702.2</v>
      </c>
      <c r="E18" s="39">
        <v>780</v>
      </c>
      <c r="F18" s="34">
        <f t="shared" si="1"/>
        <v>2.2275403955883278E-2</v>
      </c>
      <c r="G18" s="39">
        <f t="shared" si="2"/>
        <v>77.799999999999955</v>
      </c>
      <c r="H18" s="34">
        <f t="shared" si="3"/>
        <v>1.1107946454001709</v>
      </c>
      <c r="I18" s="36">
        <f t="shared" si="4"/>
        <v>30</v>
      </c>
      <c r="J18" s="35">
        <f t="shared" si="5"/>
        <v>4.0000000000000036E-2</v>
      </c>
      <c r="L18" s="66"/>
      <c r="M18" s="66"/>
      <c r="N18" s="66"/>
    </row>
    <row r="19" spans="1:17" ht="15.75">
      <c r="A19" s="38" t="s">
        <v>7</v>
      </c>
      <c r="B19" s="39">
        <v>21.3</v>
      </c>
      <c r="C19" s="39">
        <v>25.5</v>
      </c>
      <c r="D19" s="39">
        <v>12.9</v>
      </c>
      <c r="E19" s="39">
        <v>13.3</v>
      </c>
      <c r="F19" s="34">
        <f t="shared" si="1"/>
        <v>3.7982419565800977E-4</v>
      </c>
      <c r="G19" s="39">
        <f t="shared" si="2"/>
        <v>0.40000000000000036</v>
      </c>
      <c r="H19" s="34">
        <f t="shared" si="3"/>
        <v>1.0310077519379846</v>
      </c>
      <c r="I19" s="36">
        <f t="shared" si="4"/>
        <v>-8</v>
      </c>
      <c r="J19" s="35">
        <f t="shared" si="5"/>
        <v>-0.37558685446009388</v>
      </c>
    </row>
    <row r="20" spans="1:17" s="9" customFormat="1" ht="15.75">
      <c r="A20" s="46" t="s">
        <v>6</v>
      </c>
      <c r="B20" s="48">
        <f>B21+B27+B30+B31</f>
        <v>938.4</v>
      </c>
      <c r="C20" s="48">
        <f t="shared" ref="C20:E20" si="10">C21+C27+C30+C31</f>
        <v>1617.2</v>
      </c>
      <c r="D20" s="48">
        <f t="shared" si="10"/>
        <v>1701.8999999999999</v>
      </c>
      <c r="E20" s="48">
        <f t="shared" si="10"/>
        <v>2112.4</v>
      </c>
      <c r="F20" s="55">
        <f>E20/$E$40</f>
        <v>6.0326363226163894E-2</v>
      </c>
      <c r="G20" s="48">
        <f>G21+G27+G30+G31</f>
        <v>410.50000000000011</v>
      </c>
      <c r="H20" s="37">
        <f t="shared" si="3"/>
        <v>1.2412010106351725</v>
      </c>
      <c r="I20" s="48">
        <f>I21+I27+I30+I31</f>
        <v>1174</v>
      </c>
      <c r="J20" s="53">
        <f t="shared" si="5"/>
        <v>1.2510656436487642</v>
      </c>
    </row>
    <row r="21" spans="1:17" s="9" customFormat="1" ht="47.25">
      <c r="A21" s="46" t="s">
        <v>49</v>
      </c>
      <c r="B21" s="48">
        <f>B22+B26</f>
        <v>825.5</v>
      </c>
      <c r="C21" s="48">
        <f t="shared" ref="C21:I21" si="11">C22+C26</f>
        <v>1477.8</v>
      </c>
      <c r="D21" s="48">
        <f t="shared" si="11"/>
        <v>1423.6</v>
      </c>
      <c r="E21" s="48">
        <f t="shared" si="11"/>
        <v>1503.3000000000002</v>
      </c>
      <c r="F21" s="55">
        <f>E21/$E$40</f>
        <v>4.2931557393435051E-2</v>
      </c>
      <c r="G21" s="48">
        <f t="shared" si="11"/>
        <v>79.700000000000102</v>
      </c>
      <c r="H21" s="37">
        <f>E21/D21</f>
        <v>1.0559848271986516</v>
      </c>
      <c r="I21" s="48">
        <f t="shared" si="11"/>
        <v>677.8</v>
      </c>
      <c r="J21" s="53">
        <f t="shared" si="5"/>
        <v>0.8210781344639615</v>
      </c>
    </row>
    <row r="22" spans="1:17" s="9" customFormat="1" ht="126">
      <c r="A22" s="38" t="s">
        <v>32</v>
      </c>
      <c r="B22" s="39">
        <f>B23+B24+B25</f>
        <v>566.70000000000005</v>
      </c>
      <c r="C22" s="39">
        <f>C23+C24+C25</f>
        <v>1322.3</v>
      </c>
      <c r="D22" s="39">
        <f t="shared" ref="D22:E22" si="12">D23+D24+D25</f>
        <v>1119.8</v>
      </c>
      <c r="E22" s="39">
        <f t="shared" si="12"/>
        <v>1165.4000000000001</v>
      </c>
      <c r="F22" s="58">
        <f>E22/$E$40</f>
        <v>3.3281738166905606E-2</v>
      </c>
      <c r="G22" s="39">
        <f t="shared" si="2"/>
        <v>45.600000000000136</v>
      </c>
      <c r="H22" s="34">
        <f t="shared" si="3"/>
        <v>1.0407215574209681</v>
      </c>
      <c r="I22" s="39">
        <f t="shared" ref="I22" si="13">I23+I24+I25</f>
        <v>598.70000000000005</v>
      </c>
      <c r="J22" s="35">
        <f t="shared" si="5"/>
        <v>1.0564672666313748</v>
      </c>
    </row>
    <row r="23" spans="1:17" s="3" customFormat="1" ht="63.75">
      <c r="A23" s="43" t="s">
        <v>21</v>
      </c>
      <c r="B23" s="57">
        <v>11.1</v>
      </c>
      <c r="C23" s="57">
        <v>12.8</v>
      </c>
      <c r="D23" s="57">
        <v>139.30000000000001</v>
      </c>
      <c r="E23" s="57">
        <v>140.19999999999999</v>
      </c>
      <c r="F23" s="58">
        <f>E23/$E$40</f>
        <v>4.0038610700190201E-3</v>
      </c>
      <c r="G23" s="57">
        <f t="shared" si="2"/>
        <v>0.89999999999997726</v>
      </c>
      <c r="H23" s="58">
        <f t="shared" si="3"/>
        <v>1.0064608758076092</v>
      </c>
      <c r="I23" s="56">
        <f t="shared" si="4"/>
        <v>129.1</v>
      </c>
      <c r="J23" s="62">
        <f t="shared" si="5"/>
        <v>11.63063063063063</v>
      </c>
      <c r="M23"/>
      <c r="N23"/>
      <c r="O23"/>
      <c r="P23"/>
      <c r="Q23"/>
    </row>
    <row r="24" spans="1:17" s="3" customFormat="1" ht="63.75">
      <c r="A24" s="43" t="s">
        <v>39</v>
      </c>
      <c r="B24" s="57">
        <v>555.6</v>
      </c>
      <c r="C24" s="57">
        <v>0</v>
      </c>
      <c r="D24" s="57">
        <v>0</v>
      </c>
      <c r="E24" s="57">
        <v>0</v>
      </c>
      <c r="F24" s="58">
        <v>0</v>
      </c>
      <c r="G24" s="57">
        <v>0</v>
      </c>
      <c r="H24" s="58">
        <v>0</v>
      </c>
      <c r="I24" s="56">
        <f t="shared" si="4"/>
        <v>-555.6</v>
      </c>
      <c r="J24" s="62">
        <v>0</v>
      </c>
      <c r="M24"/>
      <c r="N24"/>
      <c r="O24"/>
      <c r="P24"/>
      <c r="Q24"/>
    </row>
    <row r="25" spans="1:17" s="3" customFormat="1" ht="38.25">
      <c r="A25" s="43" t="s">
        <v>31</v>
      </c>
      <c r="B25" s="57">
        <v>0</v>
      </c>
      <c r="C25" s="57">
        <v>1309.5</v>
      </c>
      <c r="D25" s="57">
        <v>980.5</v>
      </c>
      <c r="E25" s="57">
        <v>1025.2</v>
      </c>
      <c r="F25" s="58">
        <f t="shared" ref="F25:F26" si="14">E25/$E$40</f>
        <v>2.9277877096886586E-2</v>
      </c>
      <c r="G25" s="57">
        <f t="shared" ref="G25:G40" si="15">E25-D25</f>
        <v>44.700000000000045</v>
      </c>
      <c r="H25" s="58">
        <f t="shared" ref="H25:H40" si="16">E25/D25</f>
        <v>1.0455889852116267</v>
      </c>
      <c r="I25" s="56">
        <f t="shared" ref="I25:I40" si="17">E25-B25</f>
        <v>1025.2</v>
      </c>
      <c r="J25" s="62">
        <v>0</v>
      </c>
    </row>
    <row r="26" spans="1:17" s="3" customFormat="1" ht="110.25">
      <c r="A26" s="47" t="s">
        <v>33</v>
      </c>
      <c r="B26" s="39">
        <v>258.8</v>
      </c>
      <c r="C26" s="39">
        <v>155.5</v>
      </c>
      <c r="D26" s="39">
        <v>303.8</v>
      </c>
      <c r="E26" s="39">
        <v>337.9</v>
      </c>
      <c r="F26" s="34">
        <f t="shared" si="14"/>
        <v>9.6498192265294346E-3</v>
      </c>
      <c r="G26" s="39">
        <f t="shared" si="15"/>
        <v>34.099999999999966</v>
      </c>
      <c r="H26" s="34">
        <f t="shared" si="16"/>
        <v>1.1122448979591835</v>
      </c>
      <c r="I26" s="36">
        <f t="shared" si="17"/>
        <v>79.099999999999966</v>
      </c>
      <c r="J26" s="35">
        <f>E26/B26-100%</f>
        <v>0.3056414219474497</v>
      </c>
    </row>
    <row r="27" spans="1:17" s="3" customFormat="1" ht="45">
      <c r="A27" s="33" t="s">
        <v>34</v>
      </c>
      <c r="B27" s="39">
        <f>B28+B29</f>
        <v>111.9</v>
      </c>
      <c r="C27" s="39">
        <f t="shared" ref="C27:E27" si="18">C28+C29</f>
        <v>139.4</v>
      </c>
      <c r="D27" s="39">
        <f t="shared" si="18"/>
        <v>173.7</v>
      </c>
      <c r="E27" s="39">
        <f t="shared" si="18"/>
        <v>258.7</v>
      </c>
      <c r="F27" s="34">
        <f t="shared" ref="F27" si="19">E27/$E$40</f>
        <v>7.3880089787012873E-3</v>
      </c>
      <c r="G27" s="39">
        <f t="shared" si="15"/>
        <v>85</v>
      </c>
      <c r="H27" s="34">
        <f t="shared" si="16"/>
        <v>1.4893494530800231</v>
      </c>
      <c r="I27" s="36">
        <f t="shared" si="17"/>
        <v>146.79999999999998</v>
      </c>
      <c r="J27" s="35">
        <f>E27/B27-100%</f>
        <v>1.3118856121537084</v>
      </c>
    </row>
    <row r="28" spans="1:17" ht="38.25">
      <c r="A28" s="49" t="s">
        <v>35</v>
      </c>
      <c r="B28" s="57">
        <v>78.2</v>
      </c>
      <c r="C28" s="57">
        <v>116.3</v>
      </c>
      <c r="D28" s="57">
        <v>122.8</v>
      </c>
      <c r="E28" s="57">
        <v>142.1</v>
      </c>
      <c r="F28" s="58">
        <f t="shared" ref="F28:F39" si="20">E28/$E$40</f>
        <v>4.0581216693987357E-3</v>
      </c>
      <c r="G28" s="54">
        <f t="shared" si="15"/>
        <v>19.299999999999997</v>
      </c>
      <c r="H28" s="55">
        <f t="shared" si="16"/>
        <v>1.1571661237785016</v>
      </c>
      <c r="I28" s="56">
        <f t="shared" si="17"/>
        <v>63.899999999999991</v>
      </c>
      <c r="J28" s="62">
        <v>0</v>
      </c>
    </row>
    <row r="29" spans="1:17" s="2" customFormat="1" ht="25.5">
      <c r="A29" s="49" t="s">
        <v>36</v>
      </c>
      <c r="B29" s="57">
        <v>33.700000000000003</v>
      </c>
      <c r="C29" s="57">
        <v>23.1</v>
      </c>
      <c r="D29" s="57">
        <v>50.9</v>
      </c>
      <c r="E29" s="57">
        <v>116.6</v>
      </c>
      <c r="F29" s="58">
        <f t="shared" si="20"/>
        <v>3.3298873093025516E-3</v>
      </c>
      <c r="G29" s="54">
        <f t="shared" si="15"/>
        <v>65.699999999999989</v>
      </c>
      <c r="H29" s="55">
        <f t="shared" si="16"/>
        <v>2.2907662082514735</v>
      </c>
      <c r="I29" s="56">
        <f t="shared" si="17"/>
        <v>82.899999999999991</v>
      </c>
      <c r="J29" s="62">
        <f t="shared" ref="J29:J40" si="21">E29/B29-100%</f>
        <v>2.4599406528189904</v>
      </c>
    </row>
    <row r="30" spans="1:17" s="2" customFormat="1" ht="25.5">
      <c r="A30" s="49" t="s">
        <v>40</v>
      </c>
      <c r="B30" s="57">
        <v>0</v>
      </c>
      <c r="C30" s="57">
        <v>0</v>
      </c>
      <c r="D30" s="57">
        <v>104.6</v>
      </c>
      <c r="E30" s="57">
        <v>274.89999999999998</v>
      </c>
      <c r="F30" s="58">
        <f t="shared" si="20"/>
        <v>7.8506519839388628E-3</v>
      </c>
      <c r="G30" s="54">
        <f t="shared" si="15"/>
        <v>170.29999999999998</v>
      </c>
      <c r="H30" s="55">
        <f t="shared" si="16"/>
        <v>2.6281070745697894</v>
      </c>
      <c r="I30" s="56">
        <f t="shared" si="17"/>
        <v>274.89999999999998</v>
      </c>
      <c r="J30" s="62">
        <v>0</v>
      </c>
    </row>
    <row r="31" spans="1:17" s="2" customFormat="1">
      <c r="A31" s="49" t="s">
        <v>41</v>
      </c>
      <c r="B31" s="57">
        <v>1</v>
      </c>
      <c r="C31" s="57">
        <v>0</v>
      </c>
      <c r="D31" s="57">
        <v>0</v>
      </c>
      <c r="E31" s="57">
        <v>75.5</v>
      </c>
      <c r="F31" s="58">
        <f t="shared" si="20"/>
        <v>2.1561448700887021E-3</v>
      </c>
      <c r="G31" s="54">
        <f t="shared" si="15"/>
        <v>75.5</v>
      </c>
      <c r="H31" s="55">
        <v>0</v>
      </c>
      <c r="I31" s="56">
        <f t="shared" si="17"/>
        <v>74.5</v>
      </c>
      <c r="J31" s="62">
        <f t="shared" si="21"/>
        <v>74.5</v>
      </c>
    </row>
    <row r="32" spans="1:17" s="10" customFormat="1" ht="15.75">
      <c r="A32" s="46" t="s">
        <v>8</v>
      </c>
      <c r="B32" s="63">
        <f>B6+B20</f>
        <v>2525.3999999999996</v>
      </c>
      <c r="C32" s="63">
        <f>C6+C20</f>
        <v>3580.6000000000004</v>
      </c>
      <c r="D32" s="63">
        <f>D6+D20</f>
        <v>3766.2</v>
      </c>
      <c r="E32" s="48">
        <f>E6+E20</f>
        <v>4286</v>
      </c>
      <c r="F32" s="55">
        <f t="shared" si="20"/>
        <v>0.12240048891655864</v>
      </c>
      <c r="G32" s="48">
        <f t="shared" si="15"/>
        <v>519.80000000000018</v>
      </c>
      <c r="H32" s="37">
        <f t="shared" si="16"/>
        <v>1.1380170994636505</v>
      </c>
      <c r="I32" s="52">
        <f>E32-B32</f>
        <v>1760.6000000000004</v>
      </c>
      <c r="J32" s="53">
        <f t="shared" si="21"/>
        <v>0.69715688603785564</v>
      </c>
    </row>
    <row r="33" spans="1:10" s="10" customFormat="1" ht="15.75">
      <c r="A33" s="46" t="s">
        <v>2</v>
      </c>
      <c r="B33" s="48">
        <f>B34+B39</f>
        <v>21885</v>
      </c>
      <c r="C33" s="48">
        <f t="shared" ref="C33:D33" si="22">C34+C39</f>
        <v>25187.200000000001</v>
      </c>
      <c r="D33" s="48">
        <f t="shared" si="22"/>
        <v>31498.5</v>
      </c>
      <c r="E33" s="48">
        <f>E34+E39</f>
        <v>30730.2</v>
      </c>
      <c r="F33" s="55">
        <f>E33/$E$40</f>
        <v>0.87759951108344147</v>
      </c>
      <c r="G33" s="48">
        <f t="shared" si="15"/>
        <v>-768.29999999999927</v>
      </c>
      <c r="H33" s="37">
        <f t="shared" si="16"/>
        <v>0.97560836230296688</v>
      </c>
      <c r="I33" s="52">
        <f t="shared" si="17"/>
        <v>8845.2000000000007</v>
      </c>
      <c r="J33" s="53">
        <f t="shared" si="21"/>
        <v>0.404167237834133</v>
      </c>
    </row>
    <row r="34" spans="1:10" ht="15.75">
      <c r="A34" s="50" t="s">
        <v>38</v>
      </c>
      <c r="B34" s="63">
        <f>SUM(B35:B38)</f>
        <v>21799.9</v>
      </c>
      <c r="C34" s="63">
        <f t="shared" ref="C34:D34" si="23">SUM(C35:C38)</f>
        <v>25187.200000000001</v>
      </c>
      <c r="D34" s="63">
        <f t="shared" si="23"/>
        <v>31488.7</v>
      </c>
      <c r="E34" s="63">
        <f>SUM(E35:E38)</f>
        <v>30720.400000000001</v>
      </c>
      <c r="F34" s="55">
        <f t="shared" si="20"/>
        <v>0.877319640623483</v>
      </c>
      <c r="G34" s="48">
        <f t="shared" si="15"/>
        <v>-768.29999999999927</v>
      </c>
      <c r="H34" s="37">
        <f t="shared" si="16"/>
        <v>0.975600771070257</v>
      </c>
      <c r="I34" s="52">
        <f t="shared" si="17"/>
        <v>8920.5</v>
      </c>
      <c r="J34" s="53">
        <f t="shared" si="21"/>
        <v>0.40919912476662734</v>
      </c>
    </row>
    <row r="35" spans="1:10" s="3" customFormat="1" ht="15.75">
      <c r="A35" s="38" t="s">
        <v>9</v>
      </c>
      <c r="B35" s="39">
        <v>10975.7</v>
      </c>
      <c r="C35" s="39">
        <v>11063.6</v>
      </c>
      <c r="D35" s="39">
        <v>11292.7</v>
      </c>
      <c r="E35" s="39">
        <v>11292.7</v>
      </c>
      <c r="F35" s="34">
        <f t="shared" si="20"/>
        <v>0.32249930032385016</v>
      </c>
      <c r="G35" s="39">
        <f t="shared" si="15"/>
        <v>0</v>
      </c>
      <c r="H35" s="34">
        <f t="shared" si="16"/>
        <v>1</v>
      </c>
      <c r="I35" s="36">
        <f t="shared" si="17"/>
        <v>317</v>
      </c>
      <c r="J35" s="35">
        <f t="shared" si="21"/>
        <v>2.8881984748125422E-2</v>
      </c>
    </row>
    <row r="36" spans="1:10" s="3" customFormat="1" ht="15.75">
      <c r="A36" s="38" t="s">
        <v>27</v>
      </c>
      <c r="B36" s="39">
        <v>0</v>
      </c>
      <c r="C36" s="39">
        <v>30</v>
      </c>
      <c r="D36" s="39">
        <v>30</v>
      </c>
      <c r="E36" s="39">
        <v>29.7</v>
      </c>
      <c r="F36" s="34">
        <f t="shared" si="20"/>
        <v>8.4817884293555555E-4</v>
      </c>
      <c r="G36" s="39">
        <f t="shared" si="15"/>
        <v>-0.30000000000000071</v>
      </c>
      <c r="H36" s="34">
        <f t="shared" si="16"/>
        <v>0.99</v>
      </c>
      <c r="I36" s="36">
        <f t="shared" si="17"/>
        <v>29.7</v>
      </c>
      <c r="J36" s="35">
        <v>0</v>
      </c>
    </row>
    <row r="37" spans="1:10" s="3" customFormat="1" ht="15.75">
      <c r="A37" s="38" t="s">
        <v>10</v>
      </c>
      <c r="B37" s="39">
        <v>164.3</v>
      </c>
      <c r="C37" s="39">
        <v>169.1</v>
      </c>
      <c r="D37" s="39">
        <v>378.8</v>
      </c>
      <c r="E37" s="39">
        <v>378.8</v>
      </c>
      <c r="F37" s="34">
        <f t="shared" si="20"/>
        <v>1.0817850023703316E-2</v>
      </c>
      <c r="G37" s="39">
        <f t="shared" si="15"/>
        <v>0</v>
      </c>
      <c r="H37" s="34">
        <f t="shared" si="16"/>
        <v>1</v>
      </c>
      <c r="I37" s="36">
        <f t="shared" si="17"/>
        <v>214.5</v>
      </c>
      <c r="J37" s="35">
        <f t="shared" si="21"/>
        <v>1.3055386488131466</v>
      </c>
    </row>
    <row r="38" spans="1:10" s="3" customFormat="1" ht="15.75">
      <c r="A38" s="38" t="s">
        <v>11</v>
      </c>
      <c r="B38" s="39">
        <v>10659.9</v>
      </c>
      <c r="C38" s="39">
        <v>13924.5</v>
      </c>
      <c r="D38" s="39">
        <v>19787.2</v>
      </c>
      <c r="E38" s="39">
        <v>19019.2</v>
      </c>
      <c r="F38" s="34">
        <f t="shared" si="20"/>
        <v>0.54315431143299397</v>
      </c>
      <c r="G38" s="39">
        <f t="shared" si="15"/>
        <v>-768</v>
      </c>
      <c r="H38" s="34">
        <f t="shared" si="16"/>
        <v>0.96118702999919137</v>
      </c>
      <c r="I38" s="36">
        <f t="shared" si="17"/>
        <v>8359.3000000000011</v>
      </c>
      <c r="J38" s="35">
        <f t="shared" si="21"/>
        <v>0.7841818403549754</v>
      </c>
    </row>
    <row r="39" spans="1:10" s="3" customFormat="1" ht="78.75">
      <c r="A39" s="38" t="s">
        <v>37</v>
      </c>
      <c r="B39" s="39">
        <v>85.1</v>
      </c>
      <c r="C39" s="39">
        <v>0</v>
      </c>
      <c r="D39" s="39">
        <v>9.8000000000000007</v>
      </c>
      <c r="E39" s="39">
        <v>9.8000000000000007</v>
      </c>
      <c r="F39" s="34">
        <f t="shared" si="20"/>
        <v>2.7987045995853354E-4</v>
      </c>
      <c r="G39" s="39">
        <f t="shared" si="15"/>
        <v>0</v>
      </c>
      <c r="H39" s="34">
        <f t="shared" si="16"/>
        <v>1</v>
      </c>
      <c r="I39" s="36">
        <f t="shared" si="17"/>
        <v>-75.3</v>
      </c>
      <c r="J39" s="35">
        <f t="shared" si="21"/>
        <v>-0.8848413631022326</v>
      </c>
    </row>
    <row r="40" spans="1:10" ht="15.75">
      <c r="A40" s="51" t="s">
        <v>3</v>
      </c>
      <c r="B40" s="52">
        <f>B32+B33</f>
        <v>24410.400000000001</v>
      </c>
      <c r="C40" s="52">
        <f t="shared" ref="C40:E40" si="24">C32+C33</f>
        <v>28767.800000000003</v>
      </c>
      <c r="D40" s="52">
        <f t="shared" si="24"/>
        <v>35264.699999999997</v>
      </c>
      <c r="E40" s="52">
        <f t="shared" si="24"/>
        <v>35016.199999999997</v>
      </c>
      <c r="F40" s="37">
        <f>F33+F32</f>
        <v>1</v>
      </c>
      <c r="G40" s="48">
        <f t="shared" si="15"/>
        <v>-248.5</v>
      </c>
      <c r="H40" s="37">
        <f t="shared" si="16"/>
        <v>0.99295329323657933</v>
      </c>
      <c r="I40" s="52">
        <f t="shared" si="17"/>
        <v>10605.799999999996</v>
      </c>
      <c r="J40" s="53">
        <f t="shared" si="21"/>
        <v>0.43447874676367437</v>
      </c>
    </row>
    <row r="41" spans="1:10">
      <c r="A41" s="11"/>
      <c r="B41" s="12"/>
      <c r="C41" s="12"/>
      <c r="D41" s="13"/>
      <c r="E41" s="13"/>
      <c r="F41" s="14"/>
      <c r="G41" s="14"/>
      <c r="H41" s="14"/>
      <c r="I41" s="13"/>
      <c r="J41" s="16"/>
    </row>
    <row r="42" spans="1:10" ht="13.5" hidden="1" thickBot="1">
      <c r="A42" s="29" t="s">
        <v>18</v>
      </c>
      <c r="B42" s="19">
        <v>11831.4</v>
      </c>
      <c r="C42" s="20">
        <v>26413.200000000001</v>
      </c>
      <c r="D42" s="20">
        <v>26680.400000000005</v>
      </c>
      <c r="E42" s="20">
        <v>9618.5</v>
      </c>
      <c r="F42" s="21" t="s">
        <v>20</v>
      </c>
      <c r="G42" s="24">
        <v>-2892.2000000000007</v>
      </c>
      <c r="H42" s="24"/>
      <c r="I42" s="25">
        <v>-2212.8999999999996</v>
      </c>
      <c r="J42" s="26">
        <v>-0.18703619182852405</v>
      </c>
    </row>
    <row r="43" spans="1:10" ht="13.5" hidden="1" thickBot="1">
      <c r="A43" s="22" t="s">
        <v>19</v>
      </c>
      <c r="B43" s="23">
        <f>B40-B42</f>
        <v>12579.000000000002</v>
      </c>
      <c r="C43" s="23">
        <f t="shared" ref="C43:E43" si="25">C40-C42</f>
        <v>2354.6000000000022</v>
      </c>
      <c r="D43" s="23">
        <f t="shared" si="25"/>
        <v>8584.299999999992</v>
      </c>
      <c r="E43" s="23">
        <f t="shared" si="25"/>
        <v>25397.699999999997</v>
      </c>
      <c r="F43" s="18" t="s">
        <v>20</v>
      </c>
      <c r="G43" s="28" t="s">
        <v>20</v>
      </c>
      <c r="H43" s="28"/>
      <c r="I43" s="28" t="s">
        <v>20</v>
      </c>
      <c r="J43" s="27" t="s">
        <v>20</v>
      </c>
    </row>
  </sheetData>
  <mergeCells count="12">
    <mergeCell ref="A1:J1"/>
    <mergeCell ref="L18:N18"/>
    <mergeCell ref="I4:J4"/>
    <mergeCell ref="C4:C5"/>
    <mergeCell ref="B4:B5"/>
    <mergeCell ref="D4:D5"/>
    <mergeCell ref="A4:A5"/>
    <mergeCell ref="A2:J2"/>
    <mergeCell ref="E3:H3"/>
    <mergeCell ref="E4:E5"/>
    <mergeCell ref="F4:F5"/>
    <mergeCell ref="G4:G5"/>
  </mergeCells>
  <phoneticPr fontId="0" type="noConversion"/>
  <pageMargins left="0.59055118110236227" right="0.59055118110236227" top="0.23622047244094491" bottom="0" header="0" footer="0.11811023622047245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</vt:lpstr>
      <vt:lpstr>'Приложение 1 доходы'!Область_печати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Пользователь</cp:lastModifiedBy>
  <cp:lastPrinted>2019-01-11T09:59:55Z</cp:lastPrinted>
  <dcterms:created xsi:type="dcterms:W3CDTF">2007-02-19T15:18:48Z</dcterms:created>
  <dcterms:modified xsi:type="dcterms:W3CDTF">2019-01-11T09:59:59Z</dcterms:modified>
</cp:coreProperties>
</file>